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2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29" i="2" l="1"/>
  <c r="G23" i="2" l="1"/>
  <c r="C13" i="2" l="1"/>
  <c r="G17" i="2" l="1"/>
  <c r="G27" i="2" l="1"/>
  <c r="G26" i="2"/>
  <c r="G25" i="2"/>
  <c r="G24" i="2"/>
  <c r="G22" i="2"/>
  <c r="G21" i="2"/>
  <c r="G20" i="2"/>
  <c r="G19" i="2"/>
  <c r="G18" i="2"/>
  <c r="G14" i="2"/>
  <c r="G16" i="2"/>
  <c r="G15" i="2"/>
  <c r="G13" i="2" l="1"/>
  <c r="F13" i="2"/>
  <c r="E13" i="2"/>
  <c r="D13" i="2"/>
  <c r="B13" i="2"/>
</calcChain>
</file>

<file path=xl/sharedStrings.xml><?xml version="1.0" encoding="utf-8"?>
<sst xmlns="http://schemas.openxmlformats.org/spreadsheetml/2006/main" count="28" uniqueCount="28">
  <si>
    <t>Комитет финансов муниципального образования Приозерский муниципальный район Ленинградской области</t>
  </si>
  <si>
    <t>(наименование органа, исполняющего бюджет)</t>
  </si>
  <si>
    <t>руб.</t>
  </si>
  <si>
    <t>Бюджет</t>
  </si>
  <si>
    <t>%%5</t>
  </si>
  <si>
    <t>Итого</t>
  </si>
  <si>
    <t xml:space="preserve"> Громовское сельское поселение </t>
  </si>
  <si>
    <t xml:space="preserve"> Запорожское сельское поселение </t>
  </si>
  <si>
    <t xml:space="preserve"> Красноозерное сельское поселение </t>
  </si>
  <si>
    <t xml:space="preserve"> Мельниковское сельское поселение</t>
  </si>
  <si>
    <t xml:space="preserve"> Мичуринское сельское поселение</t>
  </si>
  <si>
    <t xml:space="preserve"> Петровское сельское поселение </t>
  </si>
  <si>
    <t xml:space="preserve"> Плодовское сельское поселение </t>
  </si>
  <si>
    <t xml:space="preserve"> Раздольевское сельское поселение </t>
  </si>
  <si>
    <t xml:space="preserve"> Ромашкинское сельское поселение </t>
  </si>
  <si>
    <t xml:space="preserve"> Сосновское сельское поселение </t>
  </si>
  <si>
    <t xml:space="preserve"> Кузнечнинское городское поселение </t>
  </si>
  <si>
    <t>ДФК 119 (градостроит)</t>
  </si>
  <si>
    <t>ДФК 144 (КСО)</t>
  </si>
  <si>
    <t>ВСЕГО</t>
  </si>
  <si>
    <t>ДФК 150 (ВМФК)</t>
  </si>
  <si>
    <t>ДФК 512 (ЖКХ тарифы)</t>
  </si>
  <si>
    <t>ДФК 511 (жилье)</t>
  </si>
  <si>
    <t xml:space="preserve"> Приозерское городское поселение</t>
  </si>
  <si>
    <t xml:space="preserve"> Севастьяновское сельское поселение </t>
  </si>
  <si>
    <t xml:space="preserve"> Ларионовское сельское поселение </t>
  </si>
  <si>
    <t>соглашения</t>
  </si>
  <si>
    <t>Информация по передаваемым полномочиям поселениями к бюджету на 2023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</si>
</sst>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  <font>
      <b/>
      <sz val="8.5"/>
      <name val="MS Sans Serif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6.5"/>
      <name val="MS Sans Serif"/>
      <family val="2"/>
      <charset val="204"/>
    </font>
    <font>
      <b/>
      <sz val="8.5"/>
      <color theme="0"/>
      <name val="MS Sans Serif"/>
      <family val="2"/>
      <charset val="204"/>
    </font>
    <font>
      <b/>
      <sz val="10"/>
      <name val="Arial Narrow"/>
      <family val="2"/>
    </font>
    <font>
      <b/>
      <i/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8.5"/>
      <color theme="0"/>
      <name val="MS Sans Serif"/>
      <family val="2"/>
      <charset val="204"/>
    </font>
    <font>
      <b/>
      <sz val="11"/>
      <name val="MS Sans Serif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2" fontId="4" fillId="0" borderId="0" xfId="0" applyNumberFormat="1" applyFont="1" applyAlignment="1">
      <alignment horizontal="center"/>
    </xf>
    <xf numFmtId="49" fontId="9" fillId="2" borderId="0" xfId="0" applyNumberFormat="1" applyFont="1" applyFill="1" applyBorder="1" applyAlignment="1">
      <alignment horizontal="center" vertical="center" wrapText="1"/>
    </xf>
    <xf numFmtId="1" fontId="12" fillId="2" borderId="0" xfId="0" applyNumberFormat="1" applyFont="1" applyFill="1" applyBorder="1"/>
    <xf numFmtId="3" fontId="12" fillId="2" borderId="0" xfId="0" applyNumberFormat="1" applyFont="1" applyFill="1" applyBorder="1"/>
    <xf numFmtId="1" fontId="14" fillId="2" borderId="0" xfId="0" applyNumberFormat="1" applyFont="1" applyFill="1" applyBorder="1"/>
    <xf numFmtId="3" fontId="14" fillId="2" borderId="0" xfId="0" applyNumberFormat="1" applyFont="1" applyFill="1" applyBorder="1"/>
    <xf numFmtId="3" fontId="15" fillId="2" borderId="0" xfId="0" applyNumberFormat="1" applyFont="1" applyFill="1" applyBorder="1"/>
    <xf numFmtId="0" fontId="16" fillId="2" borderId="0" xfId="0" applyFont="1" applyFill="1"/>
    <xf numFmtId="0" fontId="14" fillId="2" borderId="0" xfId="0" applyFont="1" applyFill="1"/>
    <xf numFmtId="0" fontId="0" fillId="2" borderId="0" xfId="0" applyFill="1"/>
    <xf numFmtId="49" fontId="8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5" fontId="13" fillId="0" borderId="0" xfId="0" applyNumberFormat="1" applyFont="1" applyFill="1" applyBorder="1"/>
    <xf numFmtId="2" fontId="13" fillId="0" borderId="0" xfId="0" applyNumberFormat="1" applyFont="1" applyFill="1" applyBorder="1"/>
    <xf numFmtId="0" fontId="14" fillId="0" borderId="0" xfId="0" applyFont="1" applyFill="1" applyBorder="1"/>
    <xf numFmtId="0" fontId="0" fillId="0" borderId="0" xfId="0" applyFill="1" applyBorder="1"/>
    <xf numFmtId="165" fontId="0" fillId="0" borderId="0" xfId="0" applyNumberFormat="1" applyFill="1" applyBorder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164" fontId="11" fillId="0" borderId="0" xfId="0" applyNumberFormat="1" applyFont="1" applyFill="1" applyBorder="1"/>
    <xf numFmtId="0" fontId="22" fillId="0" borderId="2" xfId="0" applyFont="1" applyBorder="1" applyAlignment="1">
      <alignment horizontal="left"/>
    </xf>
    <xf numFmtId="0" fontId="23" fillId="0" borderId="3" xfId="0" applyFont="1" applyBorder="1"/>
    <xf numFmtId="0" fontId="24" fillId="0" borderId="3" xfId="0" applyFont="1" applyBorder="1"/>
    <xf numFmtId="0" fontId="23" fillId="0" borderId="4" xfId="0" applyFont="1" applyBorder="1"/>
    <xf numFmtId="164" fontId="21" fillId="2" borderId="1" xfId="0" applyNumberFormat="1" applyFont="1" applyFill="1" applyBorder="1" applyAlignment="1">
      <alignment vertical="center"/>
    </xf>
    <xf numFmtId="0" fontId="1" fillId="0" borderId="0" xfId="0" applyFont="1"/>
    <xf numFmtId="164" fontId="20" fillId="2" borderId="1" xfId="0" applyNumberFormat="1" applyFont="1" applyFill="1" applyBorder="1" applyAlignment="1">
      <alignment horizontal="right" vertical="center" wrapText="1"/>
    </xf>
    <xf numFmtId="164" fontId="21" fillId="2" borderId="1" xfId="0" applyNumberFormat="1" applyFont="1" applyFill="1" applyBorder="1" applyAlignment="1">
      <alignment horizontal="right" vertical="center"/>
    </xf>
    <xf numFmtId="49" fontId="27" fillId="0" borderId="1" xfId="0" applyNumberFormat="1" applyFont="1" applyBorder="1" applyAlignment="1">
      <alignment vertical="center" wrapText="1"/>
    </xf>
    <xf numFmtId="164" fontId="25" fillId="2" borderId="1" xfId="0" applyNumberFormat="1" applyFont="1" applyFill="1" applyBorder="1" applyAlignment="1">
      <alignment horizontal="right" vertical="center"/>
    </xf>
    <xf numFmtId="164" fontId="25" fillId="2" borderId="1" xfId="0" applyNumberFormat="1" applyFont="1" applyFill="1" applyBorder="1" applyAlignment="1">
      <alignment vertical="center"/>
    </xf>
    <xf numFmtId="165" fontId="21" fillId="2" borderId="1" xfId="0" applyNumberFormat="1" applyFont="1" applyFill="1" applyBorder="1" applyAlignment="1">
      <alignment horizontal="right" vertical="center"/>
    </xf>
    <xf numFmtId="164" fontId="26" fillId="2" borderId="1" xfId="0" applyNumberFormat="1" applyFont="1" applyFill="1" applyBorder="1" applyAlignment="1">
      <alignment vertical="center"/>
    </xf>
    <xf numFmtId="49" fontId="22" fillId="3" borderId="5" xfId="0" applyNumberFormat="1" applyFont="1" applyFill="1" applyBorder="1" applyAlignment="1">
      <alignment horizontal="left"/>
    </xf>
    <xf numFmtId="164" fontId="19" fillId="3" borderId="6" xfId="0" applyNumberFormat="1" applyFont="1" applyFill="1" applyBorder="1" applyAlignment="1">
      <alignment horizontal="right" vertical="center"/>
    </xf>
    <xf numFmtId="164" fontId="18" fillId="3" borderId="7" xfId="0" applyNumberFormat="1" applyFont="1" applyFill="1" applyBorder="1" applyAlignment="1">
      <alignment vertical="center"/>
    </xf>
    <xf numFmtId="49" fontId="22" fillId="0" borderId="8" xfId="0" applyNumberFormat="1" applyFont="1" applyBorder="1" applyAlignment="1">
      <alignment horizontal="center" vertical="center" wrapText="1"/>
    </xf>
    <xf numFmtId="49" fontId="22" fillId="0" borderId="9" xfId="0" applyNumberFormat="1" applyFont="1" applyBorder="1" applyAlignment="1">
      <alignment horizontal="center" vertical="center" wrapText="1"/>
    </xf>
    <xf numFmtId="49" fontId="22" fillId="2" borderId="9" xfId="0" applyNumberFormat="1" applyFont="1" applyFill="1" applyBorder="1" applyAlignment="1">
      <alignment horizontal="center" vertical="center" wrapText="1"/>
    </xf>
    <xf numFmtId="49" fontId="22" fillId="2" borderId="10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3" fontId="0" fillId="0" borderId="0" xfId="0" applyNumberFormat="1"/>
    <xf numFmtId="3" fontId="25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1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4" workbookViewId="0">
      <selection activeCell="G14" sqref="G14"/>
    </sheetView>
  </sheetViews>
  <sheetFormatPr defaultColWidth="9.109375" defaultRowHeight="14.4" outlineLevelRow="1" x14ac:dyDescent="0.3"/>
  <cols>
    <col min="1" max="1" width="30.88671875" customWidth="1"/>
    <col min="2" max="2" width="9.5546875" customWidth="1"/>
    <col min="3" max="3" width="12.44140625" customWidth="1"/>
    <col min="4" max="4" width="11.109375" customWidth="1"/>
    <col min="5" max="5" width="12.109375" customWidth="1"/>
    <col min="6" max="6" width="13" customWidth="1"/>
    <col min="7" max="7" width="12.6640625" customWidth="1"/>
    <col min="8" max="8" width="8.6640625" customWidth="1"/>
    <col min="9" max="9" width="12.33203125" customWidth="1"/>
    <col min="10" max="10" width="10.88671875" customWidth="1"/>
    <col min="11" max="11" width="9.44140625" customWidth="1"/>
    <col min="12" max="12" width="13" customWidth="1"/>
    <col min="13" max="13" width="6.88671875" customWidth="1"/>
    <col min="14" max="14" width="11.6640625" customWidth="1"/>
    <col min="15" max="16" width="10.88671875" customWidth="1"/>
    <col min="17" max="17" width="12.88671875" customWidth="1"/>
    <col min="261" max="261" width="30.6640625" customWidth="1"/>
    <col min="262" max="263" width="6.6640625" customWidth="1"/>
    <col min="264" max="266" width="15.44140625" customWidth="1"/>
    <col min="267" max="267" width="13.109375" bestFit="1" customWidth="1"/>
    <col min="517" max="517" width="30.6640625" customWidth="1"/>
    <col min="518" max="519" width="6.6640625" customWidth="1"/>
    <col min="520" max="522" width="15.44140625" customWidth="1"/>
    <col min="523" max="523" width="13.109375" bestFit="1" customWidth="1"/>
    <col min="773" max="773" width="30.6640625" customWidth="1"/>
    <col min="774" max="775" width="6.6640625" customWidth="1"/>
    <col min="776" max="778" width="15.44140625" customWidth="1"/>
    <col min="779" max="779" width="13.109375" bestFit="1" customWidth="1"/>
    <col min="1029" max="1029" width="30.6640625" customWidth="1"/>
    <col min="1030" max="1031" width="6.6640625" customWidth="1"/>
    <col min="1032" max="1034" width="15.44140625" customWidth="1"/>
    <col min="1035" max="1035" width="13.109375" bestFit="1" customWidth="1"/>
    <col min="1285" max="1285" width="30.6640625" customWidth="1"/>
    <col min="1286" max="1287" width="6.6640625" customWidth="1"/>
    <col min="1288" max="1290" width="15.44140625" customWidth="1"/>
    <col min="1291" max="1291" width="13.109375" bestFit="1" customWidth="1"/>
    <col min="1541" max="1541" width="30.6640625" customWidth="1"/>
    <col min="1542" max="1543" width="6.6640625" customWidth="1"/>
    <col min="1544" max="1546" width="15.44140625" customWidth="1"/>
    <col min="1547" max="1547" width="13.109375" bestFit="1" customWidth="1"/>
    <col min="1797" max="1797" width="30.6640625" customWidth="1"/>
    <col min="1798" max="1799" width="6.6640625" customWidth="1"/>
    <col min="1800" max="1802" width="15.44140625" customWidth="1"/>
    <col min="1803" max="1803" width="13.109375" bestFit="1" customWidth="1"/>
    <col min="2053" max="2053" width="30.6640625" customWidth="1"/>
    <col min="2054" max="2055" width="6.6640625" customWidth="1"/>
    <col min="2056" max="2058" width="15.44140625" customWidth="1"/>
    <col min="2059" max="2059" width="13.109375" bestFit="1" customWidth="1"/>
    <col min="2309" max="2309" width="30.6640625" customWidth="1"/>
    <col min="2310" max="2311" width="6.6640625" customWidth="1"/>
    <col min="2312" max="2314" width="15.44140625" customWidth="1"/>
    <col min="2315" max="2315" width="13.109375" bestFit="1" customWidth="1"/>
    <col min="2565" max="2565" width="30.6640625" customWidth="1"/>
    <col min="2566" max="2567" width="6.6640625" customWidth="1"/>
    <col min="2568" max="2570" width="15.44140625" customWidth="1"/>
    <col min="2571" max="2571" width="13.109375" bestFit="1" customWidth="1"/>
    <col min="2821" max="2821" width="30.6640625" customWidth="1"/>
    <col min="2822" max="2823" width="6.6640625" customWidth="1"/>
    <col min="2824" max="2826" width="15.44140625" customWidth="1"/>
    <col min="2827" max="2827" width="13.109375" bestFit="1" customWidth="1"/>
    <col min="3077" max="3077" width="30.6640625" customWidth="1"/>
    <col min="3078" max="3079" width="6.6640625" customWidth="1"/>
    <col min="3080" max="3082" width="15.44140625" customWidth="1"/>
    <col min="3083" max="3083" width="13.109375" bestFit="1" customWidth="1"/>
    <col min="3333" max="3333" width="30.6640625" customWidth="1"/>
    <col min="3334" max="3335" width="6.6640625" customWidth="1"/>
    <col min="3336" max="3338" width="15.44140625" customWidth="1"/>
    <col min="3339" max="3339" width="13.109375" bestFit="1" customWidth="1"/>
    <col min="3589" max="3589" width="30.6640625" customWidth="1"/>
    <col min="3590" max="3591" width="6.6640625" customWidth="1"/>
    <col min="3592" max="3594" width="15.44140625" customWidth="1"/>
    <col min="3595" max="3595" width="13.109375" bestFit="1" customWidth="1"/>
    <col min="3845" max="3845" width="30.6640625" customWidth="1"/>
    <col min="3846" max="3847" width="6.6640625" customWidth="1"/>
    <col min="3848" max="3850" width="15.44140625" customWidth="1"/>
    <col min="3851" max="3851" width="13.109375" bestFit="1" customWidth="1"/>
    <col min="4101" max="4101" width="30.6640625" customWidth="1"/>
    <col min="4102" max="4103" width="6.6640625" customWidth="1"/>
    <col min="4104" max="4106" width="15.44140625" customWidth="1"/>
    <col min="4107" max="4107" width="13.109375" bestFit="1" customWidth="1"/>
    <col min="4357" max="4357" width="30.6640625" customWidth="1"/>
    <col min="4358" max="4359" width="6.6640625" customWidth="1"/>
    <col min="4360" max="4362" width="15.44140625" customWidth="1"/>
    <col min="4363" max="4363" width="13.109375" bestFit="1" customWidth="1"/>
    <col min="4613" max="4613" width="30.6640625" customWidth="1"/>
    <col min="4614" max="4615" width="6.6640625" customWidth="1"/>
    <col min="4616" max="4618" width="15.44140625" customWidth="1"/>
    <col min="4619" max="4619" width="13.109375" bestFit="1" customWidth="1"/>
    <col min="4869" max="4869" width="30.6640625" customWidth="1"/>
    <col min="4870" max="4871" width="6.6640625" customWidth="1"/>
    <col min="4872" max="4874" width="15.44140625" customWidth="1"/>
    <col min="4875" max="4875" width="13.109375" bestFit="1" customWidth="1"/>
    <col min="5125" max="5125" width="30.6640625" customWidth="1"/>
    <col min="5126" max="5127" width="6.6640625" customWidth="1"/>
    <col min="5128" max="5130" width="15.44140625" customWidth="1"/>
    <col min="5131" max="5131" width="13.109375" bestFit="1" customWidth="1"/>
    <col min="5381" max="5381" width="30.6640625" customWidth="1"/>
    <col min="5382" max="5383" width="6.6640625" customWidth="1"/>
    <col min="5384" max="5386" width="15.44140625" customWidth="1"/>
    <col min="5387" max="5387" width="13.109375" bestFit="1" customWidth="1"/>
    <col min="5637" max="5637" width="30.6640625" customWidth="1"/>
    <col min="5638" max="5639" width="6.6640625" customWidth="1"/>
    <col min="5640" max="5642" width="15.44140625" customWidth="1"/>
    <col min="5643" max="5643" width="13.109375" bestFit="1" customWidth="1"/>
    <col min="5893" max="5893" width="30.6640625" customWidth="1"/>
    <col min="5894" max="5895" width="6.6640625" customWidth="1"/>
    <col min="5896" max="5898" width="15.44140625" customWidth="1"/>
    <col min="5899" max="5899" width="13.109375" bestFit="1" customWidth="1"/>
    <col min="6149" max="6149" width="30.6640625" customWidth="1"/>
    <col min="6150" max="6151" width="6.6640625" customWidth="1"/>
    <col min="6152" max="6154" width="15.44140625" customWidth="1"/>
    <col min="6155" max="6155" width="13.109375" bestFit="1" customWidth="1"/>
    <col min="6405" max="6405" width="30.6640625" customWidth="1"/>
    <col min="6406" max="6407" width="6.6640625" customWidth="1"/>
    <col min="6408" max="6410" width="15.44140625" customWidth="1"/>
    <col min="6411" max="6411" width="13.109375" bestFit="1" customWidth="1"/>
    <col min="6661" max="6661" width="30.6640625" customWidth="1"/>
    <col min="6662" max="6663" width="6.6640625" customWidth="1"/>
    <col min="6664" max="6666" width="15.44140625" customWidth="1"/>
    <col min="6667" max="6667" width="13.109375" bestFit="1" customWidth="1"/>
    <col min="6917" max="6917" width="30.6640625" customWidth="1"/>
    <col min="6918" max="6919" width="6.6640625" customWidth="1"/>
    <col min="6920" max="6922" width="15.44140625" customWidth="1"/>
    <col min="6923" max="6923" width="13.109375" bestFit="1" customWidth="1"/>
    <col min="7173" max="7173" width="30.6640625" customWidth="1"/>
    <col min="7174" max="7175" width="6.6640625" customWidth="1"/>
    <col min="7176" max="7178" width="15.44140625" customWidth="1"/>
    <col min="7179" max="7179" width="13.109375" bestFit="1" customWidth="1"/>
    <col min="7429" max="7429" width="30.6640625" customWidth="1"/>
    <col min="7430" max="7431" width="6.6640625" customWidth="1"/>
    <col min="7432" max="7434" width="15.44140625" customWidth="1"/>
    <col min="7435" max="7435" width="13.109375" bestFit="1" customWidth="1"/>
    <col min="7685" max="7685" width="30.6640625" customWidth="1"/>
    <col min="7686" max="7687" width="6.6640625" customWidth="1"/>
    <col min="7688" max="7690" width="15.44140625" customWidth="1"/>
    <col min="7691" max="7691" width="13.109375" bestFit="1" customWidth="1"/>
    <col min="7941" max="7941" width="30.6640625" customWidth="1"/>
    <col min="7942" max="7943" width="6.6640625" customWidth="1"/>
    <col min="7944" max="7946" width="15.44140625" customWidth="1"/>
    <col min="7947" max="7947" width="13.109375" bestFit="1" customWidth="1"/>
    <col min="8197" max="8197" width="30.6640625" customWidth="1"/>
    <col min="8198" max="8199" width="6.6640625" customWidth="1"/>
    <col min="8200" max="8202" width="15.44140625" customWidth="1"/>
    <col min="8203" max="8203" width="13.109375" bestFit="1" customWidth="1"/>
    <col min="8453" max="8453" width="30.6640625" customWidth="1"/>
    <col min="8454" max="8455" width="6.6640625" customWidth="1"/>
    <col min="8456" max="8458" width="15.44140625" customWidth="1"/>
    <col min="8459" max="8459" width="13.109375" bestFit="1" customWidth="1"/>
    <col min="8709" max="8709" width="30.6640625" customWidth="1"/>
    <col min="8710" max="8711" width="6.6640625" customWidth="1"/>
    <col min="8712" max="8714" width="15.44140625" customWidth="1"/>
    <col min="8715" max="8715" width="13.109375" bestFit="1" customWidth="1"/>
    <col min="8965" max="8965" width="30.6640625" customWidth="1"/>
    <col min="8966" max="8967" width="6.6640625" customWidth="1"/>
    <col min="8968" max="8970" width="15.44140625" customWidth="1"/>
    <col min="8971" max="8971" width="13.109375" bestFit="1" customWidth="1"/>
    <col min="9221" max="9221" width="30.6640625" customWidth="1"/>
    <col min="9222" max="9223" width="6.6640625" customWidth="1"/>
    <col min="9224" max="9226" width="15.44140625" customWidth="1"/>
    <col min="9227" max="9227" width="13.109375" bestFit="1" customWidth="1"/>
    <col min="9477" max="9477" width="30.6640625" customWidth="1"/>
    <col min="9478" max="9479" width="6.6640625" customWidth="1"/>
    <col min="9480" max="9482" width="15.44140625" customWidth="1"/>
    <col min="9483" max="9483" width="13.109375" bestFit="1" customWidth="1"/>
    <col min="9733" max="9733" width="30.6640625" customWidth="1"/>
    <col min="9734" max="9735" width="6.6640625" customWidth="1"/>
    <col min="9736" max="9738" width="15.44140625" customWidth="1"/>
    <col min="9739" max="9739" width="13.109375" bestFit="1" customWidth="1"/>
    <col min="9989" max="9989" width="30.6640625" customWidth="1"/>
    <col min="9990" max="9991" width="6.6640625" customWidth="1"/>
    <col min="9992" max="9994" width="15.44140625" customWidth="1"/>
    <col min="9995" max="9995" width="13.109375" bestFit="1" customWidth="1"/>
    <col min="10245" max="10245" width="30.6640625" customWidth="1"/>
    <col min="10246" max="10247" width="6.6640625" customWidth="1"/>
    <col min="10248" max="10250" width="15.44140625" customWidth="1"/>
    <col min="10251" max="10251" width="13.109375" bestFit="1" customWidth="1"/>
    <col min="10501" max="10501" width="30.6640625" customWidth="1"/>
    <col min="10502" max="10503" width="6.6640625" customWidth="1"/>
    <col min="10504" max="10506" width="15.44140625" customWidth="1"/>
    <col min="10507" max="10507" width="13.109375" bestFit="1" customWidth="1"/>
    <col min="10757" max="10757" width="30.6640625" customWidth="1"/>
    <col min="10758" max="10759" width="6.6640625" customWidth="1"/>
    <col min="10760" max="10762" width="15.44140625" customWidth="1"/>
    <col min="10763" max="10763" width="13.109375" bestFit="1" customWidth="1"/>
    <col min="11013" max="11013" width="30.6640625" customWidth="1"/>
    <col min="11014" max="11015" width="6.6640625" customWidth="1"/>
    <col min="11016" max="11018" width="15.44140625" customWidth="1"/>
    <col min="11019" max="11019" width="13.109375" bestFit="1" customWidth="1"/>
    <col min="11269" max="11269" width="30.6640625" customWidth="1"/>
    <col min="11270" max="11271" width="6.6640625" customWidth="1"/>
    <col min="11272" max="11274" width="15.44140625" customWidth="1"/>
    <col min="11275" max="11275" width="13.109375" bestFit="1" customWidth="1"/>
    <col min="11525" max="11525" width="30.6640625" customWidth="1"/>
    <col min="11526" max="11527" width="6.6640625" customWidth="1"/>
    <col min="11528" max="11530" width="15.44140625" customWidth="1"/>
    <col min="11531" max="11531" width="13.109375" bestFit="1" customWidth="1"/>
    <col min="11781" max="11781" width="30.6640625" customWidth="1"/>
    <col min="11782" max="11783" width="6.6640625" customWidth="1"/>
    <col min="11784" max="11786" width="15.44140625" customWidth="1"/>
    <col min="11787" max="11787" width="13.109375" bestFit="1" customWidth="1"/>
    <col min="12037" max="12037" width="30.6640625" customWidth="1"/>
    <col min="12038" max="12039" width="6.6640625" customWidth="1"/>
    <col min="12040" max="12042" width="15.44140625" customWidth="1"/>
    <col min="12043" max="12043" width="13.109375" bestFit="1" customWidth="1"/>
    <col min="12293" max="12293" width="30.6640625" customWidth="1"/>
    <col min="12294" max="12295" width="6.6640625" customWidth="1"/>
    <col min="12296" max="12298" width="15.44140625" customWidth="1"/>
    <col min="12299" max="12299" width="13.109375" bestFit="1" customWidth="1"/>
    <col min="12549" max="12549" width="30.6640625" customWidth="1"/>
    <col min="12550" max="12551" width="6.6640625" customWidth="1"/>
    <col min="12552" max="12554" width="15.44140625" customWidth="1"/>
    <col min="12555" max="12555" width="13.109375" bestFit="1" customWidth="1"/>
    <col min="12805" max="12805" width="30.6640625" customWidth="1"/>
    <col min="12806" max="12807" width="6.6640625" customWidth="1"/>
    <col min="12808" max="12810" width="15.44140625" customWidth="1"/>
    <col min="12811" max="12811" width="13.109375" bestFit="1" customWidth="1"/>
    <col min="13061" max="13061" width="30.6640625" customWidth="1"/>
    <col min="13062" max="13063" width="6.6640625" customWidth="1"/>
    <col min="13064" max="13066" width="15.44140625" customWidth="1"/>
    <col min="13067" max="13067" width="13.109375" bestFit="1" customWidth="1"/>
    <col min="13317" max="13317" width="30.6640625" customWidth="1"/>
    <col min="13318" max="13319" width="6.6640625" customWidth="1"/>
    <col min="13320" max="13322" width="15.44140625" customWidth="1"/>
    <col min="13323" max="13323" width="13.109375" bestFit="1" customWidth="1"/>
    <col min="13573" max="13573" width="30.6640625" customWidth="1"/>
    <col min="13574" max="13575" width="6.6640625" customWidth="1"/>
    <col min="13576" max="13578" width="15.44140625" customWidth="1"/>
    <col min="13579" max="13579" width="13.109375" bestFit="1" customWidth="1"/>
    <col min="13829" max="13829" width="30.6640625" customWidth="1"/>
    <col min="13830" max="13831" width="6.6640625" customWidth="1"/>
    <col min="13832" max="13834" width="15.44140625" customWidth="1"/>
    <col min="13835" max="13835" width="13.109375" bestFit="1" customWidth="1"/>
    <col min="14085" max="14085" width="30.6640625" customWidth="1"/>
    <col min="14086" max="14087" width="6.6640625" customWidth="1"/>
    <col min="14088" max="14090" width="15.44140625" customWidth="1"/>
    <col min="14091" max="14091" width="13.109375" bestFit="1" customWidth="1"/>
    <col min="14341" max="14341" width="30.6640625" customWidth="1"/>
    <col min="14342" max="14343" width="6.6640625" customWidth="1"/>
    <col min="14344" max="14346" width="15.44140625" customWidth="1"/>
    <col min="14347" max="14347" width="13.109375" bestFit="1" customWidth="1"/>
    <col min="14597" max="14597" width="30.6640625" customWidth="1"/>
    <col min="14598" max="14599" width="6.6640625" customWidth="1"/>
    <col min="14600" max="14602" width="15.44140625" customWidth="1"/>
    <col min="14603" max="14603" width="13.109375" bestFit="1" customWidth="1"/>
    <col min="14853" max="14853" width="30.6640625" customWidth="1"/>
    <col min="14854" max="14855" width="6.6640625" customWidth="1"/>
    <col min="14856" max="14858" width="15.44140625" customWidth="1"/>
    <col min="14859" max="14859" width="13.109375" bestFit="1" customWidth="1"/>
    <col min="15109" max="15109" width="30.6640625" customWidth="1"/>
    <col min="15110" max="15111" width="6.6640625" customWidth="1"/>
    <col min="15112" max="15114" width="15.44140625" customWidth="1"/>
    <col min="15115" max="15115" width="13.109375" bestFit="1" customWidth="1"/>
    <col min="15365" max="15365" width="30.6640625" customWidth="1"/>
    <col min="15366" max="15367" width="6.6640625" customWidth="1"/>
    <col min="15368" max="15370" width="15.44140625" customWidth="1"/>
    <col min="15371" max="15371" width="13.109375" bestFit="1" customWidth="1"/>
    <col min="15621" max="15621" width="30.6640625" customWidth="1"/>
    <col min="15622" max="15623" width="6.6640625" customWidth="1"/>
    <col min="15624" max="15626" width="15.44140625" customWidth="1"/>
    <col min="15627" max="15627" width="13.109375" bestFit="1" customWidth="1"/>
    <col min="15877" max="15877" width="30.6640625" customWidth="1"/>
    <col min="15878" max="15879" width="6.6640625" customWidth="1"/>
    <col min="15880" max="15882" width="15.44140625" customWidth="1"/>
    <col min="15883" max="15883" width="13.109375" bestFit="1" customWidth="1"/>
    <col min="16133" max="16133" width="30.6640625" customWidth="1"/>
    <col min="16134" max="16135" width="6.6640625" customWidth="1"/>
    <col min="16136" max="16138" width="15.44140625" customWidth="1"/>
    <col min="16139" max="16139" width="13.109375" bestFit="1" customWidth="1"/>
  </cols>
  <sheetData>
    <row r="1" spans="1:17" hidden="1" x14ac:dyDescent="0.3">
      <c r="A1" s="57" t="s">
        <v>0</v>
      </c>
      <c r="B1" s="57"/>
      <c r="C1" s="57"/>
      <c r="D1" s="57"/>
      <c r="E1" s="57"/>
      <c r="F1" s="1"/>
      <c r="G1" s="1"/>
      <c r="H1" s="1"/>
      <c r="I1" s="1"/>
      <c r="J1" s="1"/>
    </row>
    <row r="2" spans="1:17" hidden="1" x14ac:dyDescent="0.3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7" hidden="1" x14ac:dyDescent="0.3">
      <c r="A3" s="3"/>
      <c r="B3" s="4"/>
      <c r="C3" s="4"/>
      <c r="D3" s="4"/>
      <c r="E3" s="4"/>
      <c r="F3" s="4"/>
      <c r="G3" s="4"/>
      <c r="H3" s="4"/>
      <c r="I3" s="4"/>
      <c r="J3" s="4"/>
    </row>
    <row r="4" spans="1:17" x14ac:dyDescent="0.3">
      <c r="A4" s="3"/>
      <c r="B4" s="4"/>
      <c r="C4" s="4"/>
      <c r="D4" s="5"/>
      <c r="E4" s="4"/>
      <c r="F4" s="5"/>
      <c r="G4" s="5"/>
      <c r="H4" s="5"/>
      <c r="I4" s="4"/>
      <c r="J4" s="4"/>
    </row>
    <row r="5" spans="1:17" hidden="1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7" hidden="1" x14ac:dyDescent="0.3">
      <c r="A6" s="55"/>
      <c r="B6" s="56"/>
      <c r="C6" s="56"/>
      <c r="D6" s="56"/>
      <c r="E6" s="56"/>
      <c r="F6" s="56"/>
      <c r="G6" s="56"/>
      <c r="H6" s="56"/>
      <c r="I6" s="27"/>
      <c r="J6" s="27"/>
    </row>
    <row r="7" spans="1:17" x14ac:dyDescent="0.3">
      <c r="A7" s="58"/>
      <c r="B7" s="59"/>
      <c r="C7" s="59"/>
      <c r="D7" s="59"/>
      <c r="E7" s="59"/>
      <c r="F7" s="59"/>
      <c r="G7" s="29"/>
      <c r="I7" s="60"/>
      <c r="J7" s="60"/>
      <c r="K7" s="60"/>
      <c r="L7" s="60"/>
      <c r="M7" s="60"/>
      <c r="N7" s="60"/>
    </row>
    <row r="8" spans="1:17" ht="14.4" customHeight="1" x14ac:dyDescent="0.3">
      <c r="A8" s="61" t="s">
        <v>27</v>
      </c>
      <c r="B8" s="62"/>
      <c r="C8" s="62"/>
      <c r="D8" s="62"/>
      <c r="E8" s="62"/>
      <c r="F8" s="62"/>
      <c r="G8" s="30"/>
    </row>
    <row r="9" spans="1:17" ht="15" thickBot="1" x14ac:dyDescent="0.35">
      <c r="A9" s="55"/>
      <c r="B9" s="56"/>
      <c r="C9" s="56"/>
      <c r="D9" s="56"/>
      <c r="E9" s="56"/>
      <c r="F9" s="56"/>
      <c r="G9" s="28"/>
    </row>
    <row r="10" spans="1:17" ht="15" hidden="1" thickBot="1" x14ac:dyDescent="0.35">
      <c r="A10" s="55"/>
      <c r="B10" s="56"/>
      <c r="C10" s="56"/>
      <c r="D10" s="56"/>
      <c r="E10" s="56"/>
      <c r="F10" s="56"/>
      <c r="G10" s="28"/>
    </row>
    <row r="11" spans="1:17" x14ac:dyDescent="0.3">
      <c r="A11" s="32" t="s">
        <v>2</v>
      </c>
      <c r="B11" s="33"/>
      <c r="C11" s="34"/>
      <c r="D11" s="33"/>
      <c r="E11" s="33"/>
      <c r="F11" s="33"/>
      <c r="G11" s="35"/>
      <c r="H11" s="1"/>
      <c r="I11" s="1"/>
      <c r="J11" s="1"/>
    </row>
    <row r="12" spans="1:17" ht="82.95" customHeight="1" thickBot="1" x14ac:dyDescent="0.35">
      <c r="A12" s="48" t="s">
        <v>3</v>
      </c>
      <c r="B12" s="49" t="s">
        <v>20</v>
      </c>
      <c r="C12" s="50" t="s">
        <v>17</v>
      </c>
      <c r="D12" s="50" t="s">
        <v>18</v>
      </c>
      <c r="E12" s="50" t="s">
        <v>22</v>
      </c>
      <c r="F12" s="51" t="s">
        <v>21</v>
      </c>
      <c r="G12" s="52" t="s">
        <v>19</v>
      </c>
      <c r="H12" s="15"/>
      <c r="I12" s="15"/>
      <c r="J12" s="15"/>
      <c r="K12" s="15"/>
      <c r="L12" s="15"/>
      <c r="M12" s="15"/>
      <c r="N12" s="15"/>
      <c r="O12" s="6" t="s">
        <v>4</v>
      </c>
      <c r="P12" s="6"/>
      <c r="Q12" s="6"/>
    </row>
    <row r="13" spans="1:17" ht="18" x14ac:dyDescent="0.35">
      <c r="A13" s="45" t="s">
        <v>5</v>
      </c>
      <c r="B13" s="46">
        <f t="shared" ref="B13:G13" si="0">SUM(B14:B27)</f>
        <v>934950</v>
      </c>
      <c r="C13" s="46">
        <f>SUM(C14:C27)</f>
        <v>487900</v>
      </c>
      <c r="D13" s="46">
        <f t="shared" si="0"/>
        <v>853800</v>
      </c>
      <c r="E13" s="46">
        <f t="shared" si="0"/>
        <v>250800</v>
      </c>
      <c r="F13" s="46">
        <f t="shared" si="0"/>
        <v>39000</v>
      </c>
      <c r="G13" s="47">
        <f t="shared" si="0"/>
        <v>2566450</v>
      </c>
      <c r="H13" s="16"/>
      <c r="I13" s="31"/>
      <c r="J13" s="17"/>
      <c r="K13" s="18"/>
      <c r="L13" s="18"/>
      <c r="M13" s="18"/>
      <c r="N13" s="19"/>
      <c r="O13" s="7"/>
      <c r="P13" s="7"/>
      <c r="Q13" s="8"/>
    </row>
    <row r="14" spans="1:17" outlineLevel="1" x14ac:dyDescent="0.3">
      <c r="A14" s="40" t="s">
        <v>6</v>
      </c>
      <c r="B14" s="41">
        <v>52500</v>
      </c>
      <c r="C14" s="38">
        <v>38700</v>
      </c>
      <c r="D14" s="42">
        <v>33600</v>
      </c>
      <c r="E14" s="43">
        <v>10300</v>
      </c>
      <c r="F14" s="39">
        <v>3000</v>
      </c>
      <c r="G14" s="36">
        <f>SUM(B14:F14)</f>
        <v>138100</v>
      </c>
      <c r="H14" s="20"/>
      <c r="I14" s="21"/>
      <c r="J14" s="22"/>
      <c r="K14" s="22"/>
      <c r="L14" s="22"/>
      <c r="M14" s="23"/>
      <c r="N14" s="23"/>
      <c r="O14" s="9"/>
      <c r="P14" s="9"/>
      <c r="Q14" s="10"/>
    </row>
    <row r="15" spans="1:17" outlineLevel="1" x14ac:dyDescent="0.3">
      <c r="A15" s="40" t="s">
        <v>7</v>
      </c>
      <c r="B15" s="41">
        <v>62600</v>
      </c>
      <c r="C15" s="38">
        <v>35700</v>
      </c>
      <c r="D15" s="42">
        <v>40100</v>
      </c>
      <c r="E15" s="43">
        <v>27500</v>
      </c>
      <c r="F15" s="39">
        <v>3000</v>
      </c>
      <c r="G15" s="36">
        <f>SUM(B15:F15)</f>
        <v>168900</v>
      </c>
      <c r="H15" s="20"/>
      <c r="I15" s="21"/>
      <c r="J15" s="22"/>
      <c r="K15" s="22"/>
      <c r="L15" s="22"/>
      <c r="M15" s="23"/>
      <c r="N15" s="23"/>
      <c r="O15" s="9"/>
      <c r="P15" s="9"/>
      <c r="Q15" s="10"/>
    </row>
    <row r="16" spans="1:17" outlineLevel="1" x14ac:dyDescent="0.3">
      <c r="A16" s="40" t="s">
        <v>8</v>
      </c>
      <c r="B16" s="41">
        <v>24800</v>
      </c>
      <c r="C16" s="38">
        <v>33100</v>
      </c>
      <c r="D16" s="42">
        <v>15900</v>
      </c>
      <c r="E16" s="43">
        <v>6900</v>
      </c>
      <c r="F16" s="39">
        <v>3000</v>
      </c>
      <c r="G16" s="36">
        <f>SUM(B16:F16)</f>
        <v>83700</v>
      </c>
      <c r="H16" s="20"/>
      <c r="I16" s="21"/>
      <c r="J16" s="22"/>
      <c r="K16" s="22"/>
      <c r="L16" s="22"/>
      <c r="M16" s="23"/>
      <c r="N16" s="23"/>
      <c r="O16" s="9"/>
      <c r="P16" s="9"/>
      <c r="Q16" s="10"/>
    </row>
    <row r="17" spans="1:17" outlineLevel="1" x14ac:dyDescent="0.3">
      <c r="A17" s="40" t="s">
        <v>16</v>
      </c>
      <c r="B17" s="41">
        <v>86900</v>
      </c>
      <c r="C17" s="38">
        <v>42100</v>
      </c>
      <c r="D17" s="42">
        <v>55600</v>
      </c>
      <c r="E17" s="43">
        <v>10300</v>
      </c>
      <c r="F17" s="39">
        <v>3000</v>
      </c>
      <c r="G17" s="36">
        <f>SUM(B17:F17)</f>
        <v>197900</v>
      </c>
      <c r="H17" s="20"/>
      <c r="I17" s="21"/>
      <c r="J17" s="22"/>
      <c r="K17" s="22"/>
      <c r="L17" s="22"/>
      <c r="M17" s="23"/>
      <c r="N17" s="23"/>
      <c r="O17" s="9"/>
      <c r="P17" s="9"/>
      <c r="Q17" s="10"/>
    </row>
    <row r="18" spans="1:17" outlineLevel="1" x14ac:dyDescent="0.3">
      <c r="A18" s="40" t="s">
        <v>25</v>
      </c>
      <c r="B18" s="41">
        <v>57750</v>
      </c>
      <c r="C18" s="38">
        <v>59700</v>
      </c>
      <c r="D18" s="42">
        <v>37000</v>
      </c>
      <c r="E18" s="43">
        <v>24000</v>
      </c>
      <c r="F18" s="39">
        <v>3000</v>
      </c>
      <c r="G18" s="36">
        <f>SUM(B18:F18)</f>
        <v>181450</v>
      </c>
      <c r="H18" s="20"/>
      <c r="I18" s="21"/>
      <c r="J18" s="22"/>
      <c r="K18" s="22"/>
      <c r="L18" s="22"/>
      <c r="M18" s="23"/>
      <c r="N18" s="23"/>
      <c r="O18" s="9"/>
      <c r="P18" s="9"/>
      <c r="Q18" s="10"/>
    </row>
    <row r="19" spans="1:17" ht="15.6" outlineLevel="1" x14ac:dyDescent="0.3">
      <c r="A19" s="40" t="s">
        <v>9</v>
      </c>
      <c r="B19" s="41">
        <v>44300</v>
      </c>
      <c r="C19" s="38">
        <v>35300</v>
      </c>
      <c r="D19" s="42">
        <v>28400</v>
      </c>
      <c r="E19" s="43">
        <v>6900</v>
      </c>
      <c r="F19" s="39">
        <v>3000</v>
      </c>
      <c r="G19" s="36">
        <f>SUM(B19:F19)</f>
        <v>117900</v>
      </c>
      <c r="H19" s="20"/>
      <c r="I19" s="21"/>
      <c r="J19" s="22"/>
      <c r="K19" s="22"/>
      <c r="L19" s="22"/>
      <c r="M19" s="23"/>
      <c r="N19" s="23"/>
      <c r="O19" s="9"/>
      <c r="P19" s="9"/>
      <c r="Q19" s="11"/>
    </row>
    <row r="20" spans="1:17" outlineLevel="1" x14ac:dyDescent="0.3">
      <c r="A20" s="40" t="s">
        <v>10</v>
      </c>
      <c r="B20" s="41">
        <v>38500</v>
      </c>
      <c r="C20" s="38">
        <v>25200</v>
      </c>
      <c r="D20" s="42">
        <v>24700</v>
      </c>
      <c r="E20" s="43">
        <v>0</v>
      </c>
      <c r="F20" s="39">
        <v>3000</v>
      </c>
      <c r="G20" s="36">
        <f>SUM(B20:F20)</f>
        <v>91400</v>
      </c>
      <c r="H20" s="20"/>
      <c r="I20" s="21"/>
      <c r="J20" s="22"/>
      <c r="K20" s="22"/>
      <c r="L20" s="22"/>
      <c r="M20" s="23"/>
      <c r="N20" s="23"/>
      <c r="O20" s="9"/>
      <c r="P20" s="9"/>
      <c r="Q20" s="10"/>
    </row>
    <row r="21" spans="1:17" outlineLevel="1" x14ac:dyDescent="0.3">
      <c r="A21" s="40" t="s">
        <v>11</v>
      </c>
      <c r="B21" s="41">
        <v>40300</v>
      </c>
      <c r="C21" s="38">
        <v>32700</v>
      </c>
      <c r="D21" s="42">
        <v>25800</v>
      </c>
      <c r="E21" s="43">
        <v>51500</v>
      </c>
      <c r="F21" s="39">
        <v>3000</v>
      </c>
      <c r="G21" s="36">
        <f>SUM(B21:F21)</f>
        <v>153300</v>
      </c>
      <c r="H21" s="20"/>
      <c r="I21" s="21"/>
      <c r="J21" s="22"/>
      <c r="K21" s="22"/>
      <c r="L21" s="22"/>
      <c r="M21" s="23"/>
      <c r="N21" s="23"/>
      <c r="O21" s="9"/>
      <c r="P21" s="9"/>
      <c r="Q21" s="10"/>
    </row>
    <row r="22" spans="1:17" outlineLevel="1" x14ac:dyDescent="0.3">
      <c r="A22" s="40" t="s">
        <v>12</v>
      </c>
      <c r="B22" s="41">
        <v>58400</v>
      </c>
      <c r="C22" s="38">
        <v>37000</v>
      </c>
      <c r="D22" s="42">
        <v>37400</v>
      </c>
      <c r="E22" s="43">
        <v>10300</v>
      </c>
      <c r="F22" s="39">
        <v>3000</v>
      </c>
      <c r="G22" s="36">
        <f>SUM(B22:F22)</f>
        <v>146100</v>
      </c>
      <c r="H22" s="20"/>
      <c r="I22" s="21"/>
      <c r="J22" s="22"/>
      <c r="K22" s="22"/>
      <c r="L22" s="22"/>
      <c r="M22" s="23"/>
      <c r="N22" s="23"/>
      <c r="O22" s="9"/>
      <c r="P22" s="9"/>
      <c r="Q22" s="10"/>
    </row>
    <row r="23" spans="1:17" outlineLevel="1" x14ac:dyDescent="0.3">
      <c r="A23" s="40" t="s">
        <v>23</v>
      </c>
      <c r="B23" s="38">
        <v>0</v>
      </c>
      <c r="C23" s="38">
        <v>0</v>
      </c>
      <c r="D23" s="44">
        <v>255100</v>
      </c>
      <c r="E23" s="43">
        <v>0</v>
      </c>
      <c r="F23" s="39">
        <v>0</v>
      </c>
      <c r="G23" s="36">
        <f>SUM(B23:F23)</f>
        <v>255100</v>
      </c>
      <c r="H23" s="20"/>
      <c r="I23" s="21"/>
      <c r="J23" s="22"/>
      <c r="K23" s="22"/>
      <c r="L23" s="22"/>
      <c r="M23" s="23"/>
      <c r="N23" s="23"/>
      <c r="O23" s="9"/>
      <c r="P23" s="9"/>
      <c r="Q23" s="10"/>
    </row>
    <row r="24" spans="1:17" outlineLevel="1" x14ac:dyDescent="0.3">
      <c r="A24" s="40" t="s">
        <v>13</v>
      </c>
      <c r="B24" s="41">
        <v>38300</v>
      </c>
      <c r="C24" s="38">
        <v>63100</v>
      </c>
      <c r="D24" s="42">
        <v>24500</v>
      </c>
      <c r="E24" s="43">
        <v>20600</v>
      </c>
      <c r="F24" s="39">
        <v>3000</v>
      </c>
      <c r="G24" s="36">
        <f>SUM(B24:F24)</f>
        <v>149500</v>
      </c>
      <c r="H24" s="20"/>
      <c r="I24" s="21"/>
      <c r="J24" s="22"/>
      <c r="K24" s="22"/>
      <c r="L24" s="22"/>
      <c r="M24" s="23"/>
      <c r="N24" s="23"/>
      <c r="O24" s="9"/>
      <c r="P24" s="9"/>
      <c r="Q24" s="10"/>
    </row>
    <row r="25" spans="1:17" outlineLevel="1" x14ac:dyDescent="0.3">
      <c r="A25" s="40" t="s">
        <v>14</v>
      </c>
      <c r="B25" s="41">
        <v>159800</v>
      </c>
      <c r="C25" s="38">
        <v>58400</v>
      </c>
      <c r="D25" s="42">
        <v>102300</v>
      </c>
      <c r="E25" s="39">
        <v>24100</v>
      </c>
      <c r="F25" s="39">
        <v>3000</v>
      </c>
      <c r="G25" s="36">
        <f>SUM(B25:F25)</f>
        <v>347600</v>
      </c>
      <c r="H25" s="20"/>
      <c r="I25" s="21"/>
      <c r="J25" s="22"/>
      <c r="K25" s="22"/>
      <c r="L25" s="22"/>
      <c r="M25" s="23"/>
      <c r="N25" s="23"/>
      <c r="O25" s="9"/>
      <c r="P25" s="9"/>
      <c r="Q25" s="10"/>
    </row>
    <row r="26" spans="1:17" outlineLevel="1" x14ac:dyDescent="0.3">
      <c r="A26" s="40" t="s">
        <v>24</v>
      </c>
      <c r="B26" s="41">
        <v>14600</v>
      </c>
      <c r="C26" s="38">
        <v>26900</v>
      </c>
      <c r="D26" s="42">
        <v>9400</v>
      </c>
      <c r="E26" s="39">
        <v>0</v>
      </c>
      <c r="F26" s="39">
        <v>3000</v>
      </c>
      <c r="G26" s="36">
        <f>SUM(B26:F26)</f>
        <v>53900</v>
      </c>
      <c r="H26" s="20"/>
      <c r="I26" s="21"/>
      <c r="J26" s="22"/>
      <c r="K26" s="22"/>
      <c r="L26" s="22"/>
      <c r="M26" s="23"/>
      <c r="N26" s="23"/>
      <c r="O26" s="9"/>
      <c r="P26" s="9"/>
      <c r="Q26" s="10"/>
    </row>
    <row r="27" spans="1:17" outlineLevel="1" x14ac:dyDescent="0.3">
      <c r="A27" s="40" t="s">
        <v>15</v>
      </c>
      <c r="B27" s="41">
        <v>256200</v>
      </c>
      <c r="C27" s="38"/>
      <c r="D27" s="42">
        <v>164000</v>
      </c>
      <c r="E27" s="39">
        <v>58400</v>
      </c>
      <c r="F27" s="39">
        <v>3000</v>
      </c>
      <c r="G27" s="36">
        <f>SUM(B27:F27)</f>
        <v>481600</v>
      </c>
      <c r="H27" s="20"/>
      <c r="I27" s="21"/>
      <c r="J27" s="22"/>
      <c r="K27" s="22"/>
      <c r="L27" s="22"/>
      <c r="M27" s="23"/>
      <c r="N27" s="23"/>
      <c r="O27" s="9"/>
      <c r="P27" s="9"/>
      <c r="Q27" s="10"/>
    </row>
    <row r="28" spans="1:17" s="14" customFormat="1" x14ac:dyDescent="0.3">
      <c r="A28" s="12"/>
      <c r="B28" s="13"/>
      <c r="C28" s="13"/>
      <c r="D28" s="13"/>
      <c r="E28" s="13"/>
      <c r="F28" s="13"/>
      <c r="G28" s="13"/>
      <c r="H28" s="24"/>
      <c r="I28" s="25"/>
      <c r="J28" s="25"/>
      <c r="K28" s="25"/>
      <c r="L28" s="25"/>
      <c r="M28" s="25"/>
      <c r="N28" s="26"/>
    </row>
    <row r="29" spans="1:17" x14ac:dyDescent="0.3">
      <c r="A29" s="1" t="s">
        <v>26</v>
      </c>
      <c r="B29" s="54">
        <v>13</v>
      </c>
      <c r="C29" s="53">
        <v>12</v>
      </c>
      <c r="D29" s="53">
        <v>14</v>
      </c>
      <c r="E29" s="53">
        <v>11</v>
      </c>
      <c r="F29" s="53">
        <v>13</v>
      </c>
      <c r="G29" s="53">
        <f>SUM(B29:F29)</f>
        <v>63</v>
      </c>
    </row>
    <row r="33" spans="5:5" x14ac:dyDescent="0.3">
      <c r="E33" s="37"/>
    </row>
  </sheetData>
  <mergeCells count="7">
    <mergeCell ref="A10:F10"/>
    <mergeCell ref="A1:E1"/>
    <mergeCell ref="A6:H6"/>
    <mergeCell ref="A7:F7"/>
    <mergeCell ref="I7:N7"/>
    <mergeCell ref="A8:F8"/>
    <mergeCell ref="A9:F9"/>
  </mergeCells>
  <pageMargins left="0" right="0" top="0" bottom="0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2022-10-19T09:26:41Z</dcterms:modified>
</cp:coreProperties>
</file>